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Лист1!$A$1:$Q$35</definedName>
  </definedNames>
  <calcPr calcId="124519"/>
</workbook>
</file>

<file path=xl/calcChain.xml><?xml version="1.0" encoding="utf-8"?>
<calcChain xmlns="http://schemas.openxmlformats.org/spreadsheetml/2006/main">
  <c r="O27" i="1"/>
  <c r="K27" l="1"/>
  <c r="Q27" l="1"/>
  <c r="M27" l="1"/>
</calcChain>
</file>

<file path=xl/sharedStrings.xml><?xml version="1.0" encoding="utf-8"?>
<sst xmlns="http://schemas.openxmlformats.org/spreadsheetml/2006/main" count="108" uniqueCount="67">
  <si>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</si>
  <si>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</si>
  <si>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</si>
  <si>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</si>
  <si>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</si>
  <si>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</si>
  <si>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</si>
  <si>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</si>
  <si>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0,1№100 Маклеодс Фармасьютикал с Лімітед,Індія</t>
  </si>
  <si>
    <t>Ізоніазид 0,3№100 Маклеодс Фармасьютикал с Лімітед,Індія</t>
  </si>
  <si>
    <t>Комбутол 400мг №100, Люпин Лімітед,Індія</t>
  </si>
  <si>
    <t>Макокс  капс.по150 мг№100,Фармасьютикал с Лімітед,Індія</t>
  </si>
  <si>
    <t>Натрию Пара-Аміносаліцилат(PAS-Na )5.52г №25,</t>
  </si>
  <si>
    <t>201114</t>
  </si>
  <si>
    <t>ПАСК натрієва сіль, по 5,52г., №25,АТ "Олайнфарм ",Латвія</t>
  </si>
  <si>
    <t>2071114</t>
  </si>
  <si>
    <t>Пайзіна 500мг№100 ,Люпін Лімітед,Індія</t>
  </si>
  <si>
    <t>Протомід-табл. 250мг№100,ТОФ "Люмьєр Фарма"</t>
  </si>
  <si>
    <t>Циклорін- 250мг. № 40 капс.Люпін Лімітед, Індія</t>
  </si>
  <si>
    <t>РАЗОМ:</t>
  </si>
  <si>
    <t>Термін придатності</t>
  </si>
  <si>
    <t>Ціна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</si>
  <si>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</si>
  <si>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</si>
  <si>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</si>
  <si>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</si>
  <si>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</si>
  <si>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</si>
  <si>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</si>
  <si>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</si>
  <si>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</si>
  <si>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</si>
  <si>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</si>
  <si>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</si>
  <si>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</si>
  <si>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</si>
  <si>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</si>
  <si>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936 від 20.10.12</t>
  </si>
  <si>
    <t>645 від 01.07.16</t>
  </si>
  <si>
    <t>1012 від 16.12.14</t>
  </si>
  <si>
    <t>475 від 24.05.16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</si>
  <si>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</si>
  <si>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</si>
  <si>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</si>
  <si>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</si>
  <si>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А 500426</t>
  </si>
  <si>
    <t>ЕРС 1502А</t>
  </si>
  <si>
    <t>А 500433</t>
  </si>
  <si>
    <t>A 302845</t>
  </si>
  <si>
    <t>EIW 604A</t>
  </si>
  <si>
    <t>EIV 602A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</si>
  <si>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Кайда Н.О.    </t>
    </r>
  </si>
  <si>
    <t xml:space="preserve">Головний бухгалтер                                Бутенко О.Є.    </t>
  </si>
  <si>
    <t>Капреоміцин 1г,  №1,</t>
  </si>
  <si>
    <t>371 від 21.04.16</t>
  </si>
  <si>
    <t>фл</t>
  </si>
  <si>
    <t>Протомід-табл. 250мг№50,ТОФ "Люмьєр Фарма"</t>
  </si>
  <si>
    <t>А 500266</t>
  </si>
  <si>
    <t>Левомак 500 мг№ 100,Маклеодс Фармасьютікалс,Індія</t>
  </si>
  <si>
    <t>923 від 01.09.16</t>
  </si>
  <si>
    <t>1012 від 26.12.14</t>
  </si>
  <si>
    <t>А401336</t>
  </si>
  <si>
    <t>404 від 04.05.16</t>
  </si>
  <si>
    <t>Л-флокс-0,5 №5 Люпін Лімітед,Індія</t>
  </si>
  <si>
    <t>ELB5402А</t>
  </si>
  <si>
    <t>Протех-250 мг №50 ПрАТ "Технолог Україна"</t>
  </si>
  <si>
    <t>станом на кінець звітної дати 12  грудня  2016  року  по Троїцькому ТМО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</si>
</sst>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0" fontId="2" fillId="0" borderId="2" xfId="0" applyFont="1" applyBorder="1"/>
    <xf numFmtId="0" fontId="6" fillId="0" borderId="2" xfId="1" applyNumberFormat="1" applyFont="1" applyFill="1" applyBorder="1" applyAlignment="1" applyProtection="1">
      <alignment shrinkToFit="1"/>
    </xf>
    <xf numFmtId="0" fontId="5" fillId="0" borderId="0" xfId="0" applyFont="1"/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2" fontId="6" fillId="0" borderId="2" xfId="1" applyNumberFormat="1" applyFont="1" applyFill="1" applyBorder="1" applyAlignment="1" applyProtection="1">
      <alignment shrinkToFit="1"/>
    </xf>
    <xf numFmtId="1" fontId="11" fillId="0" borderId="1" xfId="1" applyNumberFormat="1" applyFont="1" applyFill="1" applyBorder="1" applyAlignment="1" applyProtection="1">
      <alignment shrinkToFit="1"/>
    </xf>
    <xf numFmtId="2" fontId="11" fillId="0" borderId="1" xfId="1" applyNumberFormat="1" applyFont="1" applyFill="1" applyBorder="1" applyAlignment="1" applyProtection="1">
      <alignment shrinkToFit="1"/>
    </xf>
    <xf numFmtId="0" fontId="10" fillId="0" borderId="2" xfId="0" applyFont="1" applyBorder="1" applyAlignment="1">
      <alignment wrapText="1"/>
    </xf>
    <xf numFmtId="0" fontId="10" fillId="0" borderId="2" xfId="0" applyFont="1" applyBorder="1"/>
    <xf numFmtId="2" fontId="11" fillId="0" borderId="2" xfId="1" applyNumberFormat="1" applyFont="1" applyFill="1" applyBorder="1" applyAlignment="1" applyProtection="1">
      <alignment shrinkToFit="1"/>
    </xf>
    <xf numFmtId="1" fontId="11" fillId="0" borderId="2" xfId="1" applyNumberFormat="1" applyFont="1" applyFill="1" applyBorder="1" applyAlignment="1" applyProtection="1">
      <alignment shrinkToFit="1"/>
    </xf>
    <xf numFmtId="0" fontId="5" fillId="0" borderId="0" xfId="0" applyFont="1" applyAlignment="1">
      <alignment horizontal="left"/>
    </xf>
    <xf numFmtId="0" fontId="6" fillId="0" borderId="1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36"/>
  <sheetViews>
    <sheetView tabSelected="1" view="pageBreakPreview" topLeftCell="B4" zoomScaleSheetLayoutView="100" workbookViewId="0">
      <selection activeCell="B15" sqref="A15:XFD15"/>
    </sheetView>
  </sheetViews>
  <sheetFormatPr defaultRowHeight="15"/>
  <cols>
    <col min="2" max="2" width="16.28515625" customWidth="1"/>
    <col min="3" max="3" width="9.42578125" customWidth="1"/>
    <col min="4" max="4" width="21.28515625" customWidth="1"/>
    <col min="5" max="5" width="10.140625" style="1" bestFit="1" customWidth="1"/>
    <col min="6" max="6" width="6.42578125" style="1" customWidth="1"/>
    <col min="7" max="7" width="8.140625" customWidth="1"/>
    <col min="8" max="8" width="11.710937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29" t="s">
        <v>26</v>
      </c>
      <c r="P1" s="29"/>
      <c r="Q1" s="2"/>
    </row>
    <row r="2" spans="2:17" s="1" customFormat="1">
      <c r="O2" s="30" t="s">
        <v>23</v>
      </c>
      <c r="P2" s="30"/>
      <c r="Q2" s="30"/>
    </row>
    <row r="3" spans="2:17" s="1" customFormat="1">
      <c r="O3" s="31" t="s">
        <v>24</v>
      </c>
      <c r="P3" s="31"/>
      <c r="Q3" s="31"/>
    </row>
    <row r="4" spans="2:17">
      <c r="O4" s="10" t="s">
        <v>25</v>
      </c>
      <c r="P4" s="10"/>
      <c r="Q4" s="10"/>
    </row>
    <row r="5" spans="2:17" ht="15.75">
      <c r="B5" s="2"/>
      <c r="C5" s="32" t="s">
        <v>27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2"/>
    </row>
    <row r="6" spans="2:17" ht="15.75">
      <c r="B6" s="2"/>
      <c r="C6" s="32" t="s">
        <v>43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2"/>
    </row>
    <row r="7" spans="2:17" ht="15.75">
      <c r="B7" s="2"/>
      <c r="C7" s="33" t="s">
        <v>66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7"/>
    </row>
    <row r="8" spans="2:17">
      <c r="B8" s="2"/>
      <c r="C8" s="2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"/>
      <c r="Q8" s="7" t="s">
        <v>41</v>
      </c>
    </row>
    <row r="9" spans="2:17" ht="51.75" customHeight="1">
      <c r="B9" s="35" t="s">
        <v>0</v>
      </c>
      <c r="C9" s="35" t="s">
        <v>1</v>
      </c>
      <c r="D9" s="23" t="s">
        <v>2</v>
      </c>
      <c r="E9" s="24" t="s">
        <v>28</v>
      </c>
      <c r="F9" s="24" t="s">
        <v>29</v>
      </c>
      <c r="G9" s="23" t="s">
        <v>3</v>
      </c>
      <c r="H9" s="24" t="s">
        <v>20</v>
      </c>
      <c r="I9" s="24" t="s">
        <v>21</v>
      </c>
      <c r="J9" s="23" t="s">
        <v>33</v>
      </c>
      <c r="K9" s="23"/>
      <c r="L9" s="26" t="s">
        <v>34</v>
      </c>
      <c r="M9" s="27"/>
      <c r="N9" s="23" t="s">
        <v>35</v>
      </c>
      <c r="O9" s="23"/>
      <c r="P9" s="23" t="s">
        <v>36</v>
      </c>
      <c r="Q9" s="23"/>
    </row>
    <row r="10" spans="2:17">
      <c r="B10" s="35"/>
      <c r="C10" s="35"/>
      <c r="D10" s="23"/>
      <c r="E10" s="25"/>
      <c r="F10" s="25"/>
      <c r="G10" s="23"/>
      <c r="H10" s="25"/>
      <c r="I10" s="25"/>
      <c r="J10" s="4" t="s">
        <v>4</v>
      </c>
      <c r="K10" s="4" t="s">
        <v>5</v>
      </c>
      <c r="L10" s="4" t="s">
        <v>4</v>
      </c>
      <c r="M10" s="4" t="s">
        <v>5</v>
      </c>
      <c r="N10" s="4" t="s">
        <v>4</v>
      </c>
      <c r="O10" s="4" t="s">
        <v>5</v>
      </c>
      <c r="P10" s="4" t="s">
        <v>4</v>
      </c>
      <c r="Q10" s="4" t="s">
        <v>5</v>
      </c>
    </row>
    <row r="11" spans="2:17" ht="61.5" customHeight="1">
      <c r="B11" s="11" t="s">
        <v>7</v>
      </c>
      <c r="C11" s="12">
        <v>2301400</v>
      </c>
      <c r="D11" s="13" t="s">
        <v>8</v>
      </c>
      <c r="E11" s="13" t="s">
        <v>38</v>
      </c>
      <c r="F11" s="13" t="s">
        <v>30</v>
      </c>
      <c r="G11" s="13" t="s">
        <v>50</v>
      </c>
      <c r="H11" s="13"/>
      <c r="I11" s="13">
        <v>0.25390000000000001</v>
      </c>
      <c r="J11" s="16">
        <v>709</v>
      </c>
      <c r="K11" s="17">
        <v>180.03</v>
      </c>
      <c r="L11" s="17"/>
      <c r="M11" s="17"/>
      <c r="N11" s="16">
        <v>21</v>
      </c>
      <c r="O11" s="17">
        <v>5.33</v>
      </c>
      <c r="P11" s="16">
        <v>688</v>
      </c>
      <c r="Q11" s="17">
        <v>174.7</v>
      </c>
    </row>
    <row r="12" spans="2:17" ht="63">
      <c r="B12" s="11" t="s">
        <v>7</v>
      </c>
      <c r="C12" s="12">
        <v>2301400</v>
      </c>
      <c r="D12" s="13" t="s">
        <v>9</v>
      </c>
      <c r="E12" s="13" t="s">
        <v>38</v>
      </c>
      <c r="F12" s="13" t="s">
        <v>30</v>
      </c>
      <c r="G12" s="13" t="s">
        <v>49</v>
      </c>
      <c r="H12" s="13"/>
      <c r="I12" s="13">
        <v>0.41980000000000001</v>
      </c>
      <c r="J12" s="16">
        <v>834</v>
      </c>
      <c r="K12" s="17">
        <v>350.11</v>
      </c>
      <c r="L12" s="17"/>
      <c r="M12" s="17"/>
      <c r="N12" s="16">
        <v>35</v>
      </c>
      <c r="O12" s="17">
        <v>14.69</v>
      </c>
      <c r="P12" s="16">
        <v>799</v>
      </c>
      <c r="Q12" s="17">
        <v>335.42</v>
      </c>
    </row>
    <row r="13" spans="2:17" ht="47.25">
      <c r="B13" s="11" t="s">
        <v>6</v>
      </c>
      <c r="C13" s="12">
        <v>2301400</v>
      </c>
      <c r="D13" s="13" t="s">
        <v>10</v>
      </c>
      <c r="E13" s="13" t="s">
        <v>37</v>
      </c>
      <c r="F13" s="13" t="s">
        <v>30</v>
      </c>
      <c r="G13" s="13" t="s">
        <v>48</v>
      </c>
      <c r="H13" s="13"/>
      <c r="I13" s="13">
        <v>0.32</v>
      </c>
      <c r="J13" s="16">
        <v>2068</v>
      </c>
      <c r="K13" s="17">
        <v>661.76</v>
      </c>
      <c r="L13" s="17"/>
      <c r="M13" s="17"/>
      <c r="N13" s="16"/>
      <c r="O13" s="17"/>
      <c r="P13" s="16">
        <v>2068</v>
      </c>
      <c r="Q13" s="17">
        <v>661.76</v>
      </c>
    </row>
    <row r="14" spans="2:17" ht="47.25">
      <c r="B14" s="11" t="s">
        <v>6</v>
      </c>
      <c r="C14" s="12">
        <v>2301400</v>
      </c>
      <c r="D14" s="13" t="s">
        <v>10</v>
      </c>
      <c r="E14" s="13" t="s">
        <v>42</v>
      </c>
      <c r="F14" s="13" t="s">
        <v>30</v>
      </c>
      <c r="G14" s="13" t="s">
        <v>47</v>
      </c>
      <c r="H14" s="13"/>
      <c r="I14" s="13">
        <v>0.45900000000000002</v>
      </c>
      <c r="J14" s="16"/>
      <c r="K14" s="17"/>
      <c r="L14" s="17"/>
      <c r="M14" s="17"/>
      <c r="N14" s="16"/>
      <c r="O14" s="17"/>
      <c r="P14" s="16"/>
      <c r="Q14" s="17"/>
    </row>
    <row r="15" spans="2:17" ht="47.25">
      <c r="B15" s="11" t="s">
        <v>7</v>
      </c>
      <c r="C15" s="12">
        <v>2301400</v>
      </c>
      <c r="D15" s="13" t="s">
        <v>11</v>
      </c>
      <c r="E15" s="13" t="s">
        <v>40</v>
      </c>
      <c r="F15" s="13" t="s">
        <v>31</v>
      </c>
      <c r="G15" s="13" t="s">
        <v>44</v>
      </c>
      <c r="H15" s="13"/>
      <c r="I15" s="13">
        <v>0.83360000000000001</v>
      </c>
      <c r="J15" s="16">
        <v>1904</v>
      </c>
      <c r="K15" s="17">
        <v>1587.2</v>
      </c>
      <c r="L15" s="17"/>
      <c r="M15" s="17"/>
      <c r="N15" s="16">
        <v>84</v>
      </c>
      <c r="O15" s="17">
        <v>70.02</v>
      </c>
      <c r="P15" s="16">
        <v>1820</v>
      </c>
      <c r="Q15" s="17">
        <v>1517.18</v>
      </c>
    </row>
    <row r="16" spans="2:17" ht="47.25">
      <c r="B16" s="11" t="s">
        <v>6</v>
      </c>
      <c r="C16" s="12">
        <v>2301400</v>
      </c>
      <c r="D16" s="13" t="s">
        <v>12</v>
      </c>
      <c r="E16" s="13" t="s">
        <v>39</v>
      </c>
      <c r="F16" s="13" t="s">
        <v>32</v>
      </c>
      <c r="G16" s="13" t="s">
        <v>13</v>
      </c>
      <c r="H16" s="13"/>
      <c r="I16" s="13">
        <v>2.93</v>
      </c>
      <c r="J16" s="16">
        <v>1060</v>
      </c>
      <c r="K16" s="17">
        <v>3105.8</v>
      </c>
      <c r="L16" s="17"/>
      <c r="M16" s="17"/>
      <c r="N16" s="16">
        <v>140</v>
      </c>
      <c r="O16" s="17">
        <v>410.2</v>
      </c>
      <c r="P16" s="16">
        <v>920</v>
      </c>
      <c r="Q16" s="17">
        <v>2695.6</v>
      </c>
    </row>
    <row r="17" spans="2:17" ht="47.25">
      <c r="B17" s="11" t="s">
        <v>6</v>
      </c>
      <c r="C17" s="12">
        <v>2301400</v>
      </c>
      <c r="D17" s="13" t="s">
        <v>14</v>
      </c>
      <c r="E17" s="13" t="s">
        <v>39</v>
      </c>
      <c r="F17" s="13" t="s">
        <v>32</v>
      </c>
      <c r="G17" s="13" t="s">
        <v>15</v>
      </c>
      <c r="H17" s="13"/>
      <c r="I17" s="13">
        <v>3.27</v>
      </c>
      <c r="J17" s="16">
        <v>386</v>
      </c>
      <c r="K17" s="17">
        <v>1262.22</v>
      </c>
      <c r="L17" s="17"/>
      <c r="M17" s="17"/>
      <c r="N17" s="16"/>
      <c r="O17" s="17"/>
      <c r="P17" s="16">
        <v>386</v>
      </c>
      <c r="Q17" s="17">
        <v>1262.22</v>
      </c>
    </row>
    <row r="18" spans="2:17" ht="31.5">
      <c r="B18" s="11" t="s">
        <v>6</v>
      </c>
      <c r="C18" s="12">
        <v>2301400</v>
      </c>
      <c r="D18" s="13" t="s">
        <v>16</v>
      </c>
      <c r="E18" s="13" t="s">
        <v>42</v>
      </c>
      <c r="F18" s="13" t="s">
        <v>30</v>
      </c>
      <c r="G18" s="13" t="s">
        <v>45</v>
      </c>
      <c r="H18" s="13"/>
      <c r="I18" s="13">
        <v>0.39800000000000002</v>
      </c>
      <c r="J18" s="16">
        <v>554</v>
      </c>
      <c r="K18" s="17">
        <v>220.49</v>
      </c>
      <c r="L18" s="17"/>
      <c r="M18" s="17"/>
      <c r="N18" s="16">
        <v>84</v>
      </c>
      <c r="O18" s="17">
        <v>33.43</v>
      </c>
      <c r="P18" s="16">
        <v>470</v>
      </c>
      <c r="Q18" s="17">
        <v>187.06</v>
      </c>
    </row>
    <row r="19" spans="2:17" s="1" customFormat="1" ht="48.75" customHeight="1">
      <c r="B19" s="11" t="s">
        <v>6</v>
      </c>
      <c r="C19" s="12">
        <v>2301400</v>
      </c>
      <c r="D19" s="13" t="s">
        <v>56</v>
      </c>
      <c r="E19" s="13" t="s">
        <v>54</v>
      </c>
      <c r="F19" s="13" t="s">
        <v>30</v>
      </c>
      <c r="G19" s="13">
        <v>20216</v>
      </c>
      <c r="H19" s="13"/>
      <c r="I19" s="13">
        <v>2.5539999999999998</v>
      </c>
      <c r="J19" s="16"/>
      <c r="K19" s="17"/>
      <c r="L19" s="17"/>
      <c r="M19" s="17"/>
      <c r="N19" s="16"/>
      <c r="O19" s="17"/>
      <c r="P19" s="16"/>
      <c r="Q19" s="17"/>
    </row>
    <row r="20" spans="2:17" ht="45.75" customHeight="1">
      <c r="B20" s="11" t="s">
        <v>6</v>
      </c>
      <c r="C20" s="12">
        <v>2301400</v>
      </c>
      <c r="D20" s="13" t="s">
        <v>17</v>
      </c>
      <c r="E20" s="13" t="s">
        <v>42</v>
      </c>
      <c r="F20" s="13" t="s">
        <v>30</v>
      </c>
      <c r="G20" s="13" t="s">
        <v>46</v>
      </c>
      <c r="H20" s="13"/>
      <c r="I20" s="13">
        <v>1.9259999999999999</v>
      </c>
      <c r="J20" s="16">
        <v>110</v>
      </c>
      <c r="K20" s="17">
        <v>211.87</v>
      </c>
      <c r="L20" s="17"/>
      <c r="M20" s="17"/>
      <c r="N20" s="16"/>
      <c r="O20" s="17"/>
      <c r="P20" s="16">
        <v>110</v>
      </c>
      <c r="Q20" s="17">
        <v>211.87</v>
      </c>
    </row>
    <row r="21" spans="2:17" s="1" customFormat="1" ht="45.75" customHeight="1">
      <c r="B21" s="11" t="s">
        <v>6</v>
      </c>
      <c r="C21" s="12">
        <v>2301400</v>
      </c>
      <c r="D21" s="13" t="s">
        <v>18</v>
      </c>
      <c r="E21" s="13" t="s">
        <v>42</v>
      </c>
      <c r="F21" s="13" t="s">
        <v>30</v>
      </c>
      <c r="G21" s="13" t="s">
        <v>57</v>
      </c>
      <c r="H21" s="13"/>
      <c r="I21" s="13">
        <v>8.06</v>
      </c>
      <c r="J21" s="16">
        <v>152</v>
      </c>
      <c r="K21" s="17">
        <v>1225.1199999999999</v>
      </c>
      <c r="L21" s="17"/>
      <c r="M21" s="17"/>
      <c r="N21" s="16">
        <v>42</v>
      </c>
      <c r="O21" s="17">
        <v>338.52</v>
      </c>
      <c r="P21" s="16">
        <v>110</v>
      </c>
      <c r="Q21" s="17">
        <v>886.6</v>
      </c>
    </row>
    <row r="22" spans="2:17" s="1" customFormat="1" ht="45.75" customHeight="1">
      <c r="B22" s="11" t="s">
        <v>7</v>
      </c>
      <c r="C22" s="12">
        <v>2301400</v>
      </c>
      <c r="D22" s="13" t="s">
        <v>53</v>
      </c>
      <c r="E22" s="13" t="s">
        <v>54</v>
      </c>
      <c r="F22" s="13" t="s">
        <v>55</v>
      </c>
      <c r="G22" s="13">
        <v>128908</v>
      </c>
      <c r="H22" s="13"/>
      <c r="I22" s="13">
        <v>67.17</v>
      </c>
      <c r="J22" s="16"/>
      <c r="K22" s="17"/>
      <c r="L22" s="17"/>
      <c r="M22" s="17"/>
      <c r="N22" s="16"/>
      <c r="O22" s="17"/>
      <c r="P22" s="16"/>
      <c r="Q22" s="17"/>
    </row>
    <row r="23" spans="2:17" s="1" customFormat="1" ht="45.75" customHeight="1">
      <c r="B23" s="11" t="s">
        <v>6</v>
      </c>
      <c r="C23" s="12">
        <v>2301400</v>
      </c>
      <c r="D23" s="13" t="s">
        <v>58</v>
      </c>
      <c r="E23" s="13" t="s">
        <v>59</v>
      </c>
      <c r="F23" s="13" t="s">
        <v>30</v>
      </c>
      <c r="G23" s="13" t="s">
        <v>64</v>
      </c>
      <c r="H23" s="13"/>
      <c r="I23" s="13">
        <v>1.4673</v>
      </c>
      <c r="J23" s="16">
        <v>800</v>
      </c>
      <c r="K23" s="17">
        <v>1173.8399999999999</v>
      </c>
      <c r="L23" s="17"/>
      <c r="M23" s="17"/>
      <c r="N23" s="16">
        <v>296</v>
      </c>
      <c r="O23" s="17">
        <v>434.32</v>
      </c>
      <c r="P23" s="16">
        <v>504</v>
      </c>
      <c r="Q23" s="17">
        <v>739.52</v>
      </c>
    </row>
    <row r="24" spans="2:17" s="1" customFormat="1" ht="47.25">
      <c r="B24" s="18" t="s">
        <v>7</v>
      </c>
      <c r="C24" s="19">
        <v>2301400</v>
      </c>
      <c r="D24" s="13" t="s">
        <v>65</v>
      </c>
      <c r="E24" s="13" t="s">
        <v>62</v>
      </c>
      <c r="F24" s="13" t="s">
        <v>30</v>
      </c>
      <c r="G24" s="13">
        <v>60416</v>
      </c>
      <c r="H24" s="13"/>
      <c r="I24" s="13">
        <v>2.5539999999999998</v>
      </c>
      <c r="J24" s="21">
        <v>352</v>
      </c>
      <c r="K24" s="20">
        <v>899.01</v>
      </c>
      <c r="L24" s="20"/>
      <c r="M24" s="20"/>
      <c r="N24" s="21">
        <v>42</v>
      </c>
      <c r="O24" s="20">
        <v>107.27</v>
      </c>
      <c r="P24" s="21">
        <v>310</v>
      </c>
      <c r="Q24" s="20">
        <v>791.74</v>
      </c>
    </row>
    <row r="25" spans="2:17" s="1" customFormat="1" ht="47.25">
      <c r="B25" s="18" t="s">
        <v>7</v>
      </c>
      <c r="C25" s="19">
        <v>2301400</v>
      </c>
      <c r="D25" s="13" t="s">
        <v>53</v>
      </c>
      <c r="E25" s="13" t="s">
        <v>54</v>
      </c>
      <c r="F25" s="13" t="s">
        <v>55</v>
      </c>
      <c r="G25" s="13">
        <v>128909</v>
      </c>
      <c r="H25" s="13"/>
      <c r="I25" s="13">
        <v>67.17</v>
      </c>
      <c r="J25" s="21">
        <v>55</v>
      </c>
      <c r="K25" s="20">
        <v>3694.35</v>
      </c>
      <c r="L25" s="20"/>
      <c r="M25" s="20"/>
      <c r="N25" s="21">
        <v>7</v>
      </c>
      <c r="O25" s="20">
        <v>470.19</v>
      </c>
      <c r="P25" s="21">
        <v>48</v>
      </c>
      <c r="Q25" s="20">
        <v>3224.16</v>
      </c>
    </row>
    <row r="26" spans="2:17" s="1" customFormat="1" ht="31.5">
      <c r="B26" s="18" t="s">
        <v>6</v>
      </c>
      <c r="C26" s="19">
        <v>2301400</v>
      </c>
      <c r="D26" s="13" t="s">
        <v>63</v>
      </c>
      <c r="E26" s="13" t="s">
        <v>60</v>
      </c>
      <c r="F26" s="13" t="s">
        <v>30</v>
      </c>
      <c r="G26" s="13" t="s">
        <v>61</v>
      </c>
      <c r="H26" s="13"/>
      <c r="I26" s="13">
        <v>1.4673</v>
      </c>
      <c r="J26" s="21">
        <v>2184</v>
      </c>
      <c r="K26" s="20">
        <v>3204.58</v>
      </c>
      <c r="L26" s="20"/>
      <c r="M26" s="20"/>
      <c r="N26" s="21">
        <v>556</v>
      </c>
      <c r="O26" s="20">
        <v>815.82</v>
      </c>
      <c r="P26" s="21">
        <v>1628</v>
      </c>
      <c r="Q26" s="20">
        <v>2388.7600000000002</v>
      </c>
    </row>
    <row r="27" spans="2:17">
      <c r="B27" s="5"/>
      <c r="C27" s="5"/>
      <c r="D27" s="36" t="s">
        <v>19</v>
      </c>
      <c r="E27" s="37"/>
      <c r="F27" s="37"/>
      <c r="G27" s="37"/>
      <c r="H27" s="8"/>
      <c r="I27" s="8"/>
      <c r="J27" s="6"/>
      <c r="K27" s="15">
        <f>SUM(K11:K26)</f>
        <v>17776.38</v>
      </c>
      <c r="L27" s="6"/>
      <c r="M27" s="15">
        <f>SUM(M11:M26)</f>
        <v>0</v>
      </c>
      <c r="N27" s="6"/>
      <c r="O27" s="15">
        <f>SUM(O11:O26)</f>
        <v>2699.79</v>
      </c>
      <c r="P27" s="6"/>
      <c r="Q27" s="15">
        <f>SUM(Q11:Q26)</f>
        <v>15076.59</v>
      </c>
    </row>
    <row r="28" spans="2:17" ht="11.25" customHeight="1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2:17">
      <c r="B29" s="22" t="s">
        <v>51</v>
      </c>
      <c r="C29" s="22"/>
      <c r="D29" s="22"/>
      <c r="E29" s="22"/>
      <c r="F29" s="22"/>
      <c r="G29" s="22"/>
      <c r="H29" s="22"/>
      <c r="I29" s="22"/>
      <c r="J29" s="22"/>
      <c r="K29" s="2"/>
      <c r="L29" s="2"/>
      <c r="M29" s="2"/>
      <c r="N29" s="2"/>
      <c r="O29" s="2"/>
      <c r="P29" s="2"/>
      <c r="Q29" s="2"/>
    </row>
    <row r="30" spans="2:17">
      <c r="B30" s="22" t="s">
        <v>52</v>
      </c>
      <c r="C30" s="22"/>
      <c r="D30" s="22"/>
      <c r="E30" s="22"/>
      <c r="F30" s="22"/>
      <c r="G30" s="7"/>
      <c r="H30" s="7"/>
      <c r="I30" s="7"/>
      <c r="J30" s="7"/>
      <c r="K30" s="2"/>
      <c r="L30" s="2"/>
      <c r="M30" s="2"/>
      <c r="N30" s="2"/>
      <c r="O30" s="2"/>
      <c r="P30" s="2"/>
      <c r="Q30" s="2"/>
    </row>
    <row r="31" spans="2:17" s="1" customFormat="1">
      <c r="B31" s="9" t="s">
        <v>22</v>
      </c>
      <c r="C31" s="9"/>
      <c r="D31" s="9">
        <v>957480870</v>
      </c>
      <c r="E31" s="9"/>
      <c r="F31" s="9"/>
      <c r="G31" s="7"/>
      <c r="H31" s="7"/>
      <c r="I31" s="7"/>
      <c r="J31" s="7"/>
      <c r="K31" s="2"/>
      <c r="L31" s="2"/>
      <c r="M31" s="2"/>
      <c r="N31" s="2"/>
      <c r="O31" s="2"/>
      <c r="P31" s="2"/>
      <c r="Q31" s="2"/>
    </row>
    <row r="32" spans="2:17" s="1" customFormat="1" ht="50.25" customHeight="1"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</row>
    <row r="33" spans="2:17" s="1" customFormat="1" ht="19.5" customHeight="1">
      <c r="B33" s="14"/>
      <c r="C33" s="14"/>
      <c r="D33" s="14"/>
      <c r="E33" s="14"/>
      <c r="F33" s="14"/>
      <c r="G33" s="14"/>
      <c r="H33" s="14"/>
      <c r="I33" s="14"/>
      <c r="J33" s="14"/>
      <c r="K33" s="2"/>
      <c r="L33" s="2"/>
      <c r="M33" s="2"/>
      <c r="N33" s="2"/>
      <c r="O33" s="2"/>
      <c r="P33" s="2"/>
      <c r="Q33" s="2"/>
    </row>
    <row r="34" spans="2:17" ht="21" customHeight="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2:17" s="1" customFormat="1" ht="21" customHeight="1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2:17" s="1" customFormat="1" ht="88.5" customHeight="1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</sheetData>
  <mergeCells count="23">
    <mergeCell ref="B32:Q32"/>
    <mergeCell ref="O1:P1"/>
    <mergeCell ref="O2:Q2"/>
    <mergeCell ref="O3:Q3"/>
    <mergeCell ref="P9:Q9"/>
    <mergeCell ref="C6:P6"/>
    <mergeCell ref="C7:P7"/>
    <mergeCell ref="C5:P5"/>
    <mergeCell ref="J9:K9"/>
    <mergeCell ref="B29:J29"/>
    <mergeCell ref="D8:O8"/>
    <mergeCell ref="B9:B10"/>
    <mergeCell ref="C9:C10"/>
    <mergeCell ref="D27:G27"/>
    <mergeCell ref="D9:D10"/>
    <mergeCell ref="G9:G10"/>
    <mergeCell ref="B30:F30"/>
    <mergeCell ref="N9:O9"/>
    <mergeCell ref="H9:H10"/>
    <mergeCell ref="L9:M9"/>
    <mergeCell ref="I9:I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2016-12-14T07:20:27Z</cp:lastPrinted>
  <dcterms:created xsi:type="dcterms:W3CDTF">2016-08-30T13:02:10Z</dcterms:created>
  <dcterms:modified xsi:type="dcterms:W3CDTF">2016-12-14T07:21:57Z</dcterms:modified>
</cp:coreProperties>
</file>